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ttps://wintershalldea.sharepoint.com/sites/PL1129NOR/Subsurface/Geology/Hati Prospect/"/>
    </mc:Choice>
  </mc:AlternateContent>
  <xr:revisionPtr revIDLastSave="83" documentId="8_{E998E867-7A35-421D-9C39-78EE1AA72C32}" xr6:coauthVersionLast="47" xr6:coauthVersionMax="47" xr10:uidLastSave="{6EFCDC9B-0BE3-4243-92E5-F7B073513819}"/>
  <workbookProtection workbookAlgorithmName="SHA-512" workbookHashValue="g0Fh1EtgvWR5ETvFM2Oi6U6hlDnHJr7gAuNgbj8CWmUfiFWq6SUhvz4x7zN6QE9zKhLWPKZYq2U3NKM6lHhmLw==" workbookSaltValue="GnGwsrMYiN8O4rfp1spONg==" workbookSpinCount="100000" lockStructure="1"/>
  <bookViews>
    <workbookView xWindow="405" yWindow="555" windowWidth="37140" windowHeight="2214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<sst xmlns="http://schemas.openxmlformats.org/spreadsheetml/2006/main" count="679" uniqueCount="440">
  <si>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</si>
  <si>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</si>
  <si>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</si>
  <si>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</si>
  <si>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</si>
  <si>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</si>
  <si>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</si>
  <si>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</si>
  <si>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</si>
  <si>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</si>
  <si>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</si>
  <si>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</si>
  <si>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</si>
  <si>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</si>
  <si>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</si>
  <si>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</si>
  <si>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</si>
  <si>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</si>
  <si>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</si>
  <si>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</si>
  <si>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</si>
  <si>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</si>
  <si>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</si>
  <si>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</si>
  <si>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</si>
  <si>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</si>
  <si>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</si>
  <si>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</si>
  <si>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</si>
  <si>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</si>
  <si>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</si>
  <si>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</si>
  <si>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</si>
  <si>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</si>
  <si>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</si>
  <si>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</si>
  <si>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</si>
  <si>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</si>
  <si>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</si>
  <si>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</si>
  <si>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</si>
  <si>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</si>
  <si>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</si>
  <si>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</si>
  <si>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</si>
  <si>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</si>
  <si>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</si>
  <si>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</si>
  <si>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</si>
  <si>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</si>
  <si>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</si>
  <si>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</si>
  <si>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</si>
  <si>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</si>
  <si>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</si>
  <si>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</si>
  <si>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</si>
  <si>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</si>
  <si>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</si>
  <si>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</si>
  <si>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</si>
  <si>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</si>
  <si>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</si>
  <si>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</si>
  <si>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</si>
  <si>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</si>
  <si>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</si>
  <si>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</si>
  <si>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</si>
  <si>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</si>
  <si>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</si>
  <si>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</si>
  <si>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</si>
  <si>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</si>
  <si>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</si>
  <si>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</si>
  <si>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</si>
  <si>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</si>
  <si>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</si>
  <si>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</si>
  <si>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</si>
  <si>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</si>
  <si>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</si>
  <si>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</si>
  <si>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</si>
  <si>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</si>
  <si>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</si>
  <si>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</si>
  <si>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</si>
  <si>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</si>
  <si>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</si>
  <si>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</si>
  <si>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</si>
  <si>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</si>
  <si>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</si>
  <si>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</si>
  <si>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</si>
  <si>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</si>
  <si>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</si>
  <si>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</si>
  <si>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</si>
  <si>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</si>
  <si>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</si>
  <si>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</si>
  <si>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</si>
  <si>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</si>
  <si>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</si>
  <si>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</si>
  <si>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</si>
  <si>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</si>
  <si>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</si>
  <si>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</si>
  <si>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</si>
  <si>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</si>
  <si>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</si>
  <si>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</si>
  <si>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</si>
  <si>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</si>
  <si>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</si>
  <si>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</si>
  <si>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</si>
  <si>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</si>
  <si>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</si>
  <si>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</si>
  <si>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</si>
  <si>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</si>
  <si>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</si>
  <si>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</si>
  <si>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</si>
  <si>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</si>
  <si>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</si>
  <si>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</si>
  <si>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</si>
  <si>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</si>
  <si>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</si>
  <si>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</si>
  <si>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</si>
  <si>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</si>
  <si>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</si>
  <si>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</si>
  <si>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</si>
  <si>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</si>
  <si>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</si>
  <si>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</si>
  <si>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</si>
  <si>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</si>
  <si>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</si>
  <si>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</si>
  <si>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</si>
  <si>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</si>
  <si>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</si>
  <si>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</si>
  <si>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</si>
  <si>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</si>
  <si>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</si>
  <si>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</si>
  <si>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</si>
  <si>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</si>
  <si>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</si>
  <si>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</si>
  <si>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</si>
  <si>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</si>
  <si>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</si>
  <si>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</si>
  <si>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</si>
  <si>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</si>
  <si>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</si>
  <si>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</si>
  <si>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</si>
  <si>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</si>
  <si>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</si>
  <si>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</si>
  <si>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</si>
  <si>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</si>
  <si>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</si>
  <si>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</si>
  <si>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</si>
  <si>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</si>
  <si>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</si>
  <si>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</si>
  <si>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</si>
  <si>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</si>
  <si>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</si>
  <si>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</si>
  <si>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</si>
  <si>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</si>
  <si>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</si>
  <si>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</si>
  <si>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</si>
  <si>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</si>
  <si>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</si>
  <si>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</si>
  <si>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</si>
  <si>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</si>
  <si>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</si>
  <si>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</si>
  <si>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</si>
  <si>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</si>
  <si>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</si>
  <si>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</si>
  <si>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</si>
  <si>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</si>
  <si>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</si>
  <si>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</si>
  <si>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</si>
  <si>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</si>
  <si>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</si>
  <si>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</si>
  <si>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</si>
  <si>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</si>
  <si>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</si>
  <si>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</si>
  <si>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</si>
  <si>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</si>
  <si>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</si>
  <si>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</si>
  <si>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</si>
  <si>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</si>
  <si>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</si>
  <si>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</si>
  <si>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</si>
  <si>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</si>
  <si>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</si>
  <si>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</si>
  <si>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</si>
  <si>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</si>
  <si>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</si>
  <si>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</si>
  <si>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</si>
  <si>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</si>
  <si>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</si>
  <si>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</si>
  <si>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</si>
  <si>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</si>
  <si>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</si>
  <si>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</si>
  <si>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</si>
  <si>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</si>
  <si>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</si>
  <si>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</si>
  <si>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</si>
  <si>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</si>
  <si>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</si>
  <si>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</si>
  <si>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</si>
  <si>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</si>
  <si>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</si>
  <si>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</si>
  <si>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</si>
  <si>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</si>
  <si>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</si>
  <si>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</si>
  <si>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</si>
  <si>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</si>
  <si>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</si>
  <si>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</si>
  <si>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</si>
  <si>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</si>
  <si>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</si>
  <si>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</si>
  <si>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</si>
  <si>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</si>
  <si>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</si>
  <si>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</si>
  <si>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</si>
  <si>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</si>
  <si>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</si>
  <si>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</si>
  <si>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</si>
  <si>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</si>
  <si>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</si>
  <si>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</si>
  <si>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</si>
  <si>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</si>
  <si>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</si>
  <si>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</si>
  <si>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</si>
  <si>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</si>
  <si>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</si>
  <si>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</si>
  <si>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</si>
  <si>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</si>
  <si>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</si>
  <si>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</si>
  <si>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</si>
  <si>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</si>
  <si>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</si>
  <si>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</si>
  <si>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</si>
  <si>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</si>
  <si>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</si>
  <si>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</si>
  <si>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</si>
  <si>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</si>
  <si>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</si>
  <si>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</si>
  <si>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</si>
  <si>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</si>
  <si>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</si>
  <si>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</si>
  <si>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</si>
  <si>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</si>
  <si>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</si>
  <si>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</si>
  <si>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</si>
  <si>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</si>
  <si>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</si>
  <si>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</si>
  <si>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</si>
  <si>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</si>
  <si>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</si>
  <si>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</si>
  <si>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</si>
  <si>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</si>
  <si>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</si>
  <si>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</si>
  <si>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</si>
  <si>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</si>
  <si>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</si>
  <si>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</si>
  <si>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</si>
  <si>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</si>
  <si>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</si>
  <si>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</si>
  <si>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</si>
  <si>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</si>
  <si>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</si>
  <si>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</si>
  <si>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</si>
  <si>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</si>
  <si>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</si>
  <si>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</si>
  <si>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</si>
  <si>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</si>
  <si>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</si>
  <si>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</si>
  <si>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</si>
  <si>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</si>
  <si>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</si>
  <si>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</si>
  <si>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</si>
  <si>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</si>
  <si>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</si>
  <si>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</si>
  <si>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</si>
  <si>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</si>
  <si>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</si>
  <si>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</si>
  <si>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</si>
  <si>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</si>
  <si>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</si>
  <si>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</si>
  <si>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</si>
  <si>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</si>
  <si>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</si>
  <si>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</si>
  <si>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</si>
  <si>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</si>
  <si>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</si>
  <si>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</si>
  <si>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</si>
  <si>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</si>
  <si>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</si>
  <si>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</si>
  <si>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</si>
  <si>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</si>
  <si>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</si>
  <si>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</si>
  <si>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</si>
  <si>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</si>
  <si>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</si>
  <si>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</si>
  <si>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</si>
  <si>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</si>
  <si>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</si>
  <si>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</si>
  <si>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</si>
  <si>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</si>
  <si>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</si>
  <si>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</si>
  <si>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</si>
  <si>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</si>
  <si>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</si>
  <si>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</si>
  <si>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</si>
  <si>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</si>
  <si>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</si>
  <si>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</si>
  <si>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</si>
  <si>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</si>
  <si>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</si>
  <si>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</si>
  <si>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</si>
  <si>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</si>
  <si>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</si>
  <si>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</si>
  <si>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</si>
  <si>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</si>
  <si>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</si>
  <si>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</si>
  <si>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</si>
  <si>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</si>
  <si>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</si>
  <si>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</si>
  <si>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</si>
  <si>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</si>
  <si>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</si>
  <si>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</si>
  <si>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</si>
  <si>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</si>
  <si>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</si>
  <si>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</si>
  <si>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</si>
  <si>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</si>
  <si>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</si>
  <si>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</si>
  <si>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</si>
  <si>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</si>
  <si>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</si>
  <si>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</si>
  <si>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</si>
  <si>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</si>
  <si>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</si>
  <si>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</si>
  <si>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</si>
  <si>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</si>
  <si>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Porosity &gt; 10%</t>
  </si>
  <si>
    <t>VCL &lt; 40%</t>
  </si>
  <si>
    <t>Sw &lt; 60%</t>
  </si>
  <si>
    <t>Callovian</t>
  </si>
  <si>
    <t>Spekk Fm</t>
  </si>
  <si>
    <t>Hati</t>
  </si>
  <si>
    <t>Harbour Energy</t>
  </si>
  <si>
    <t>Fenris Graben</t>
  </si>
  <si>
    <t>3-way</t>
  </si>
  <si>
    <t>Springar</t>
  </si>
  <si>
    <t>Nise</t>
  </si>
  <si>
    <t>Tang Fm</t>
  </si>
  <si>
    <t>Lange Fm</t>
  </si>
  <si>
    <t>6703/11, 6703/12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</si>
</sst>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20" zoomScaleNormal="120" workbookViewId="0">
      <selection activeCell="E15" sqref="E15"/>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32" t="s">
        <v>439</v>
      </c>
      <c r="D2" s="6" t="s">
        <v>7</v>
      </c>
      <c r="E2" s="32" t="s">
        <v>431</v>
      </c>
      <c r="F2" s="6" t="s">
        <v>8</v>
      </c>
      <c r="G2" s="32" t="s">
        <v>15</v>
      </c>
      <c r="H2" s="7" t="s">
        <v>1</v>
      </c>
      <c r="I2" s="154" t="s">
        <v>128</v>
      </c>
      <c r="J2" s="7" t="s">
        <v>106</v>
      </c>
      <c r="K2" s="155"/>
    </row>
    <row r="3" spans="2:11" ht="15" customHeight="1" thickBot="1" x14ac:dyDescent="0.25">
      <c r="B3" s="108" t="s">
        <v>40</v>
      </c>
      <c r="C3" s="153" t="s">
        <v>128</v>
      </c>
      <c r="D3" s="8" t="s">
        <v>52</v>
      </c>
      <c r="E3" s="153"/>
      <c r="F3" s="8" t="s">
        <v>53</v>
      </c>
      <c r="G3" s="153"/>
      <c r="K3" s="9"/>
    </row>
    <row r="4" spans="2:11" ht="15" customHeight="1" thickBot="1" x14ac:dyDescent="0.25">
      <c r="B4" s="109" t="s">
        <v>55</v>
      </c>
      <c r="C4" s="38" t="s">
        <v>72</v>
      </c>
      <c r="D4" s="11" t="s">
        <v>37</v>
      </c>
      <c r="E4" s="35" t="s">
        <v>432</v>
      </c>
      <c r="F4" s="12" t="s">
        <v>54</v>
      </c>
      <c r="G4" s="222"/>
      <c r="H4" s="223"/>
      <c r="I4" s="224"/>
      <c r="J4" s="12" t="s">
        <v>103</v>
      </c>
      <c r="K4" s="40">
        <v>2023</v>
      </c>
    </row>
    <row r="5" spans="2:11" ht="15" customHeight="1" thickBot="1" x14ac:dyDescent="0.25">
      <c r="B5" s="13" t="s">
        <v>31</v>
      </c>
      <c r="C5" s="34" t="s">
        <v>77</v>
      </c>
      <c r="D5" s="14" t="s">
        <v>9</v>
      </c>
      <c r="E5" s="36" t="s">
        <v>433</v>
      </c>
      <c r="F5" s="15" t="s">
        <v>3</v>
      </c>
      <c r="G5" s="36" t="s">
        <v>434</v>
      </c>
      <c r="H5" s="15" t="s">
        <v>100</v>
      </c>
      <c r="I5" s="39">
        <v>1376</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v>0.48</v>
      </c>
      <c r="I8" s="43">
        <v>0.89</v>
      </c>
      <c r="J8" s="43">
        <v>3.81</v>
      </c>
      <c r="K8" s="45">
        <v>8.49</v>
      </c>
    </row>
    <row r="9" spans="2:11" ht="15" customHeight="1" x14ac:dyDescent="0.2">
      <c r="B9" s="235"/>
      <c r="C9" s="73" t="s">
        <v>102</v>
      </c>
      <c r="D9" s="46">
        <v>9.5299999999999994</v>
      </c>
      <c r="E9" s="47">
        <v>29.3</v>
      </c>
      <c r="F9" s="47">
        <v>56.1</v>
      </c>
      <c r="G9" s="48">
        <v>116.3</v>
      </c>
      <c r="H9" s="46"/>
      <c r="I9" s="47"/>
      <c r="J9" s="47"/>
      <c r="K9" s="49"/>
    </row>
    <row r="10" spans="2:11" ht="15" customHeight="1" x14ac:dyDescent="0.2">
      <c r="B10" s="234" t="s">
        <v>94</v>
      </c>
      <c r="C10" s="72" t="s">
        <v>101</v>
      </c>
      <c r="D10" s="46"/>
      <c r="E10" s="47"/>
      <c r="F10" s="47"/>
      <c r="G10" s="48"/>
      <c r="H10" s="46">
        <v>0.13</v>
      </c>
      <c r="I10" s="47">
        <v>0.21</v>
      </c>
      <c r="J10" s="47">
        <v>1.1100000000000001</v>
      </c>
      <c r="K10" s="49">
        <v>6.06</v>
      </c>
    </row>
    <row r="11" spans="2:11" ht="15" customHeight="1" thickBot="1" x14ac:dyDescent="0.25">
      <c r="B11" s="236"/>
      <c r="C11" s="135" t="s">
        <v>102</v>
      </c>
      <c r="D11" s="136">
        <v>5.39</v>
      </c>
      <c r="E11" s="137">
        <v>16.899999999999999</v>
      </c>
      <c r="F11" s="137">
        <v>32.6</v>
      </c>
      <c r="G11" s="138">
        <v>68.2</v>
      </c>
      <c r="H11" s="136"/>
      <c r="I11" s="137"/>
      <c r="J11" s="137"/>
      <c r="K11" s="139"/>
    </row>
    <row r="12" spans="2:11" ht="15" customHeight="1" x14ac:dyDescent="0.2">
      <c r="B12" s="109" t="s">
        <v>33</v>
      </c>
      <c r="C12" s="37" t="s">
        <v>349</v>
      </c>
      <c r="D12" s="7" t="s">
        <v>35</v>
      </c>
      <c r="E12" s="37" t="s">
        <v>435</v>
      </c>
      <c r="F12" s="7" t="s">
        <v>41</v>
      </c>
      <c r="G12" s="110" t="s">
        <v>345</v>
      </c>
      <c r="H12" s="140" t="s">
        <v>43</v>
      </c>
      <c r="I12" s="110" t="s">
        <v>438</v>
      </c>
      <c r="J12" s="7" t="s">
        <v>4</v>
      </c>
      <c r="K12" s="38" t="s">
        <v>352</v>
      </c>
    </row>
    <row r="13" spans="2:11" ht="15" customHeight="1" thickBot="1" x14ac:dyDescent="0.25">
      <c r="B13" s="13" t="s">
        <v>34</v>
      </c>
      <c r="C13" s="33" t="s">
        <v>429</v>
      </c>
      <c r="D13" s="24" t="s">
        <v>36</v>
      </c>
      <c r="E13" s="33" t="s">
        <v>436</v>
      </c>
      <c r="F13" s="24" t="s">
        <v>42</v>
      </c>
      <c r="G13" s="141" t="s">
        <v>324</v>
      </c>
      <c r="H13" s="13" t="s">
        <v>44</v>
      </c>
      <c r="I13" s="141" t="s">
        <v>430</v>
      </c>
      <c r="J13" s="24" t="s">
        <v>5</v>
      </c>
      <c r="K13" s="34" t="s">
        <v>437</v>
      </c>
    </row>
    <row r="14" spans="2:11" ht="15" customHeight="1" x14ac:dyDescent="0.2">
      <c r="B14" s="101" t="s">
        <v>95</v>
      </c>
      <c r="C14" s="66"/>
      <c r="D14" s="66"/>
      <c r="E14" s="66"/>
      <c r="F14" s="66"/>
      <c r="G14" s="66"/>
      <c r="H14" s="66"/>
      <c r="I14" s="67"/>
      <c r="K14" s="9"/>
    </row>
    <row r="15" spans="2:11" ht="15" customHeight="1" x14ac:dyDescent="0.2">
      <c r="B15" s="63" t="s">
        <v>417</v>
      </c>
      <c r="C15" s="54">
        <v>0.13</v>
      </c>
      <c r="D15" s="18" t="s">
        <v>69</v>
      </c>
      <c r="E15" s="54">
        <v>0</v>
      </c>
      <c r="F15" s="18" t="s">
        <v>67</v>
      </c>
      <c r="G15" s="54">
        <v>1</v>
      </c>
      <c r="H15" s="18" t="s">
        <v>68</v>
      </c>
      <c r="I15" s="56">
        <v>0</v>
      </c>
      <c r="K15" s="9"/>
    </row>
    <row r="16" spans="2:11" ht="15" customHeight="1" thickBot="1" x14ac:dyDescent="0.25">
      <c r="B16" s="13" t="s">
        <v>99</v>
      </c>
      <c r="C16" s="55">
        <v>0.4</v>
      </c>
      <c r="D16" s="24" t="s">
        <v>96</v>
      </c>
      <c r="E16" s="55">
        <v>0.6</v>
      </c>
      <c r="F16" s="24" t="s">
        <v>97</v>
      </c>
      <c r="G16" s="55">
        <v>0.7</v>
      </c>
      <c r="H16" s="24" t="s">
        <v>98</v>
      </c>
      <c r="I16" s="57">
        <v>0.8</v>
      </c>
      <c r="J16" s="21"/>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117"/>
      <c r="D18" s="118">
        <v>2500</v>
      </c>
      <c r="E18" s="119"/>
      <c r="F18" s="228"/>
      <c r="G18" s="229"/>
      <c r="H18" s="229"/>
      <c r="I18" s="229"/>
      <c r="J18" s="229"/>
      <c r="K18" s="230"/>
    </row>
    <row r="19" spans="2:11" ht="15" customHeight="1" x14ac:dyDescent="0.2">
      <c r="B19" s="27" t="s">
        <v>73</v>
      </c>
      <c r="C19" s="120">
        <v>16</v>
      </c>
      <c r="D19" s="121">
        <v>33</v>
      </c>
      <c r="E19" s="122">
        <v>65</v>
      </c>
      <c r="F19" s="228"/>
      <c r="G19" s="229"/>
      <c r="H19" s="229"/>
      <c r="I19" s="229"/>
      <c r="J19" s="229"/>
      <c r="K19" s="230"/>
    </row>
    <row r="20" spans="2:11" ht="15" customHeight="1" x14ac:dyDescent="0.2">
      <c r="B20" s="27" t="s">
        <v>39</v>
      </c>
      <c r="C20" s="117">
        <v>44</v>
      </c>
      <c r="D20" s="118">
        <v>87</v>
      </c>
      <c r="E20" s="119">
        <v>170</v>
      </c>
      <c r="F20" s="228"/>
      <c r="G20" s="229"/>
      <c r="H20" s="229"/>
      <c r="I20" s="229"/>
      <c r="J20" s="229"/>
      <c r="K20" s="230"/>
    </row>
    <row r="21" spans="2:11" ht="15" customHeight="1" x14ac:dyDescent="0.2">
      <c r="B21" s="27" t="s">
        <v>38</v>
      </c>
      <c r="C21" s="117">
        <v>95</v>
      </c>
      <c r="D21" s="118">
        <v>170</v>
      </c>
      <c r="E21" s="119">
        <v>245</v>
      </c>
      <c r="F21" s="228"/>
      <c r="G21" s="229"/>
      <c r="H21" s="229"/>
      <c r="I21" s="229"/>
      <c r="J21" s="229"/>
      <c r="K21" s="230"/>
    </row>
    <row r="22" spans="2:11" ht="15" customHeight="1" x14ac:dyDescent="0.2">
      <c r="B22" s="27" t="s">
        <v>89</v>
      </c>
      <c r="C22" s="123"/>
      <c r="D22" s="124"/>
      <c r="E22" s="125"/>
      <c r="F22" s="228"/>
      <c r="G22" s="229"/>
      <c r="H22" s="229"/>
      <c r="I22" s="229"/>
      <c r="J22" s="229"/>
      <c r="K22" s="230"/>
    </row>
    <row r="23" spans="2:11" ht="15" customHeight="1" x14ac:dyDescent="0.2">
      <c r="B23" s="27" t="s">
        <v>60</v>
      </c>
      <c r="C23" s="126">
        <v>0.6</v>
      </c>
      <c r="D23" s="127">
        <v>0.7</v>
      </c>
      <c r="E23" s="128">
        <v>0.8</v>
      </c>
      <c r="F23" s="228"/>
      <c r="G23" s="229"/>
      <c r="H23" s="229"/>
      <c r="I23" s="229"/>
      <c r="J23" s="229"/>
      <c r="K23" s="230"/>
    </row>
    <row r="24" spans="2:11" ht="15" customHeight="1" x14ac:dyDescent="0.2">
      <c r="B24" s="27" t="s">
        <v>61</v>
      </c>
      <c r="C24" s="126">
        <v>0.16</v>
      </c>
      <c r="D24" s="127">
        <v>0.19</v>
      </c>
      <c r="E24" s="128">
        <v>0.23</v>
      </c>
      <c r="F24" s="228"/>
      <c r="G24" s="229"/>
      <c r="H24" s="229"/>
      <c r="I24" s="229"/>
      <c r="J24" s="229"/>
      <c r="K24" s="230"/>
    </row>
    <row r="25" spans="2:11" ht="15" customHeight="1" x14ac:dyDescent="0.2">
      <c r="B25" s="27" t="s">
        <v>383</v>
      </c>
      <c r="C25" s="120">
        <v>10</v>
      </c>
      <c r="D25" s="120">
        <v>100</v>
      </c>
      <c r="E25" s="120">
        <v>400</v>
      </c>
      <c r="F25" s="228"/>
      <c r="G25" s="229"/>
      <c r="H25" s="229"/>
      <c r="I25" s="229"/>
      <c r="J25" s="229"/>
      <c r="K25" s="230"/>
    </row>
    <row r="26" spans="2:11" ht="15" customHeight="1" x14ac:dyDescent="0.2">
      <c r="B26" s="27" t="s">
        <v>62</v>
      </c>
      <c r="C26" s="126">
        <v>0.4</v>
      </c>
      <c r="D26" s="127">
        <v>0.3</v>
      </c>
      <c r="E26" s="128">
        <v>0.2</v>
      </c>
      <c r="F26" s="228"/>
      <c r="G26" s="229"/>
      <c r="H26" s="229"/>
      <c r="I26" s="229"/>
      <c r="J26" s="229"/>
      <c r="K26" s="230"/>
    </row>
    <row r="27" spans="2:11" ht="15" customHeight="1" x14ac:dyDescent="0.2">
      <c r="B27" s="62" t="s">
        <v>124</v>
      </c>
      <c r="C27" s="129">
        <v>4.0000000000000001E-3</v>
      </c>
      <c r="D27" s="130">
        <v>3.7000000000000002E-3</v>
      </c>
      <c r="E27" s="131">
        <v>3.4499999999999999E-3</v>
      </c>
      <c r="F27" s="228"/>
      <c r="G27" s="229"/>
      <c r="H27" s="229"/>
      <c r="I27" s="229"/>
      <c r="J27" s="229"/>
      <c r="K27" s="230"/>
    </row>
    <row r="28" spans="2:11" ht="15" customHeight="1" x14ac:dyDescent="0.2">
      <c r="B28" s="62" t="s">
        <v>125</v>
      </c>
      <c r="C28" s="126"/>
      <c r="D28" s="127"/>
      <c r="E28" s="128"/>
      <c r="F28" s="228"/>
      <c r="G28" s="229"/>
      <c r="H28" s="229"/>
      <c r="I28" s="229"/>
      <c r="J28" s="229"/>
      <c r="K28" s="230"/>
    </row>
    <row r="29" spans="2:11" ht="15" customHeight="1" x14ac:dyDescent="0.2">
      <c r="B29" s="27" t="s">
        <v>90</v>
      </c>
      <c r="C29" s="117"/>
      <c r="D29" s="118"/>
      <c r="E29" s="119"/>
      <c r="F29" s="228"/>
      <c r="G29" s="229"/>
      <c r="H29" s="229"/>
      <c r="I29" s="229"/>
      <c r="J29" s="229"/>
      <c r="K29" s="230"/>
    </row>
    <row r="30" spans="2:11" ht="15" customHeight="1" x14ac:dyDescent="0.2">
      <c r="B30" s="27" t="s">
        <v>91</v>
      </c>
      <c r="C30" s="117">
        <v>33419</v>
      </c>
      <c r="D30" s="118">
        <v>16804</v>
      </c>
      <c r="E30" s="119">
        <v>8605</v>
      </c>
      <c r="F30" s="228"/>
      <c r="G30" s="229"/>
      <c r="H30" s="229"/>
      <c r="I30" s="229"/>
      <c r="J30" s="229"/>
      <c r="K30" s="230"/>
    </row>
    <row r="31" spans="2:11" ht="15" customHeight="1" x14ac:dyDescent="0.2">
      <c r="B31" s="27" t="s">
        <v>63</v>
      </c>
      <c r="C31" s="126"/>
      <c r="D31" s="127"/>
      <c r="E31" s="128"/>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v>0.45</v>
      </c>
      <c r="D33" s="127">
        <v>0.59</v>
      </c>
      <c r="E33" s="128">
        <v>0.7</v>
      </c>
      <c r="F33" s="231"/>
      <c r="G33" s="232"/>
      <c r="H33" s="232"/>
      <c r="I33" s="232"/>
      <c r="J33" s="232"/>
      <c r="K33" s="233"/>
    </row>
    <row r="34" spans="2:11" ht="15" customHeight="1" thickBot="1" x14ac:dyDescent="0.25">
      <c r="B34" s="14" t="s">
        <v>66</v>
      </c>
      <c r="C34" s="132">
        <v>0.23</v>
      </c>
      <c r="D34" s="133">
        <v>0.35</v>
      </c>
      <c r="E34" s="134">
        <v>0.38</v>
      </c>
      <c r="F34" s="65" t="s">
        <v>10</v>
      </c>
      <c r="G34" s="66"/>
      <c r="H34" s="66"/>
      <c r="I34" s="66"/>
      <c r="J34" s="66"/>
      <c r="K34" s="67"/>
    </row>
    <row r="35" spans="2:11" ht="15" customHeight="1" x14ac:dyDescent="0.2">
      <c r="B35" s="58" t="s">
        <v>104</v>
      </c>
      <c r="C35" s="60">
        <v>60</v>
      </c>
      <c r="D35" s="16"/>
      <c r="E35" s="17"/>
      <c r="F35" s="107" t="s">
        <v>45</v>
      </c>
      <c r="G35" s="154" t="s">
        <v>128</v>
      </c>
      <c r="H35" s="18" t="s">
        <v>46</v>
      </c>
      <c r="I35" s="154" t="s">
        <v>128</v>
      </c>
      <c r="J35" s="142" t="s">
        <v>50</v>
      </c>
      <c r="K35" s="156" t="s">
        <v>128</v>
      </c>
    </row>
    <row r="36" spans="2:11" ht="15" customHeight="1" thickBot="1" x14ac:dyDescent="0.25">
      <c r="B36" s="59" t="s">
        <v>105</v>
      </c>
      <c r="C36" s="61">
        <v>291</v>
      </c>
      <c r="D36" s="20"/>
      <c r="E36" s="21"/>
      <c r="F36" s="107" t="s">
        <v>11</v>
      </c>
      <c r="G36" s="154" t="s">
        <v>128</v>
      </c>
      <c r="H36" s="18" t="s">
        <v>47</v>
      </c>
      <c r="I36" s="154" t="s">
        <v>128</v>
      </c>
      <c r="J36" s="18" t="s">
        <v>48</v>
      </c>
      <c r="K36" s="156" t="s">
        <v>128</v>
      </c>
    </row>
    <row r="37" spans="2:11" ht="15" customHeight="1" thickBot="1" x14ac:dyDescent="0.25">
      <c r="B37" s="11" t="s">
        <v>27</v>
      </c>
      <c r="C37" s="30" t="s">
        <v>426</v>
      </c>
      <c r="D37" s="30" t="s">
        <v>427</v>
      </c>
      <c r="E37" s="106" t="s">
        <v>428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6703/11, 6703/12</v>
      </c>
      <c r="D2" s="6" t="s">
        <v>7</v>
      </c>
      <c r="E2" s="32" t="str">
        <f>Prospect_name</f>
        <v>Hati</v>
      </c>
      <c r="F2" s="6" t="s">
        <v>8</v>
      </c>
      <c r="G2" s="32"/>
      <c r="H2" s="7" t="s">
        <v>1</v>
      </c>
      <c r="I2" s="158" t="str">
        <f>Prosp_ID__or_New</f>
        <v>NPD will insert value</v>
      </c>
      <c r="J2" s="7" t="s">
        <v>106</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Harbour Energy</v>
      </c>
      <c r="F4" s="12" t="s">
        <v>54</v>
      </c>
      <c r="G4" s="222">
        <f>Reference_document</f>
        <v>0</v>
      </c>
      <c r="H4" s="223"/>
      <c r="I4" s="224"/>
      <c r="J4" s="12" t="s">
        <v>103</v>
      </c>
      <c r="K4" s="40">
        <f>Assessment_year</f>
        <v>2023</v>
      </c>
    </row>
    <row r="5" spans="2:11" ht="15" customHeight="1" thickBot="1" x14ac:dyDescent="0.25">
      <c r="B5" s="13" t="s">
        <v>31</v>
      </c>
      <c r="C5" s="34"/>
      <c r="D5" s="14" t="s">
        <v>9</v>
      </c>
      <c r="E5" s="36" t="str">
        <f>Structural_element</f>
        <v>Fenris Graben</v>
      </c>
      <c r="F5" s="15" t="s">
        <v>3</v>
      </c>
      <c r="G5" s="36" t="str">
        <f>Type_of_trap</f>
        <v>3-way</v>
      </c>
      <c r="H5" s="15" t="s">
        <v>100</v>
      </c>
      <c r="I5" s="39">
        <f>Water_depth__m_MSL____0</f>
        <v>1376</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Maastrichtian</v>
      </c>
      <c r="D12" s="22" t="s">
        <v>35</v>
      </c>
      <c r="E12" s="104" t="str">
        <f>Reservoir_litho__from</f>
        <v>Springar</v>
      </c>
      <c r="F12" s="22" t="s">
        <v>41</v>
      </c>
      <c r="G12" s="104" t="str">
        <f>Source_Rock__chrono_primary</f>
        <v>Turonian</v>
      </c>
      <c r="H12" s="23" t="s">
        <v>43</v>
      </c>
      <c r="I12" s="104" t="str">
        <f>Source_Rock__litho_primary</f>
        <v>Lange Fm</v>
      </c>
      <c r="J12" s="22" t="s">
        <v>4</v>
      </c>
      <c r="K12" s="112" t="str">
        <f>Seal__Chrono</f>
        <v>Danian</v>
      </c>
    </row>
    <row r="13" spans="2:11" ht="15" customHeight="1" thickBot="1" x14ac:dyDescent="0.25">
      <c r="B13" s="23" t="s">
        <v>34</v>
      </c>
      <c r="C13" s="104" t="str">
        <f>Reservoir_Chrono__to</f>
        <v>Callovian</v>
      </c>
      <c r="D13" s="8" t="s">
        <v>36</v>
      </c>
      <c r="E13" s="104" t="str">
        <f>Reservoir_litho__to</f>
        <v>Nise</v>
      </c>
      <c r="F13" s="8" t="s">
        <v>42</v>
      </c>
      <c r="G13" s="104" t="str">
        <f>Source_Rock__chrono_secondary</f>
        <v>Kimmeridgian</v>
      </c>
      <c r="H13" s="23" t="s">
        <v>44</v>
      </c>
      <c r="I13" s="104" t="str">
        <f>Source_Rock__litho_secondary</f>
        <v>Spekk Fm</v>
      </c>
      <c r="J13" s="8" t="s">
        <v>5</v>
      </c>
      <c r="K13" s="112" t="str">
        <f>Seal__Litho</f>
        <v>Tang Fm</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0.13</v>
      </c>
      <c r="D15" s="18" t="s">
        <v>69</v>
      </c>
      <c r="E15" s="54">
        <f>Oil_case__0.00_1.00</f>
        <v>0</v>
      </c>
      <c r="F15" s="18" t="s">
        <v>67</v>
      </c>
      <c r="G15" s="54">
        <f>Gas_case__0.00_1.00</f>
        <v>1</v>
      </c>
      <c r="H15" s="18" t="s">
        <v>68</v>
      </c>
      <c r="I15" s="56">
        <f>Oil___Gas_case__0.00_1.00</f>
        <v>0</v>
      </c>
      <c r="J15" s="105"/>
      <c r="K15" s="9"/>
    </row>
    <row r="16" spans="2:11" ht="15" customHeight="1" thickBot="1" x14ac:dyDescent="0.25">
      <c r="B16" s="13" t="s">
        <v>99</v>
      </c>
      <c r="C16" s="55">
        <f>Reservoir__P1___0.00_1.00</f>
        <v>0.4</v>
      </c>
      <c r="D16" s="24" t="s">
        <v>96</v>
      </c>
      <c r="E16" s="55">
        <f>Trap__P2____0.00_1.00</f>
        <v>0.6</v>
      </c>
      <c r="F16" s="24" t="s">
        <v>97</v>
      </c>
      <c r="G16" s="55">
        <f>Charge__P3____0.00_1.00</f>
        <v>0.7</v>
      </c>
      <c r="H16" s="24" t="s">
        <v>98</v>
      </c>
      <c r="I16" s="57">
        <f>Retention__P4___0.00_1.00</f>
        <v>0.8</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6703/11, 6703/12</v>
      </c>
      <c r="D2" s="6" t="s">
        <v>7</v>
      </c>
      <c r="E2" s="32" t="str">
        <f>Prospect_name</f>
        <v>Hati</v>
      </c>
      <c r="F2" s="6" t="s">
        <v>8</v>
      </c>
      <c r="G2" s="32"/>
      <c r="H2" s="7" t="s">
        <v>1</v>
      </c>
      <c r="I2" s="158" t="str">
        <f>Prosp_ID__or_New</f>
        <v>NPD will insert value</v>
      </c>
      <c r="J2" s="7" t="s">
        <v>106</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Harbour Energy</v>
      </c>
      <c r="F4" s="12" t="s">
        <v>54</v>
      </c>
      <c r="G4" s="222">
        <f>Reference_document</f>
        <v>0</v>
      </c>
      <c r="H4" s="223"/>
      <c r="I4" s="224"/>
      <c r="J4" s="12" t="s">
        <v>103</v>
      </c>
      <c r="K4" s="40">
        <f>Assessment_year</f>
        <v>2023</v>
      </c>
    </row>
    <row r="5" spans="2:11" ht="15" customHeight="1" thickBot="1" x14ac:dyDescent="0.25">
      <c r="B5" s="13" t="s">
        <v>31</v>
      </c>
      <c r="C5" s="34"/>
      <c r="D5" s="14" t="s">
        <v>9</v>
      </c>
      <c r="E5" s="36" t="str">
        <f>Structural_element</f>
        <v>Fenris Graben</v>
      </c>
      <c r="F5" s="15" t="s">
        <v>3</v>
      </c>
      <c r="G5" s="36" t="str">
        <f>Type_of_trap</f>
        <v>3-way</v>
      </c>
      <c r="H5" s="15" t="s">
        <v>100</v>
      </c>
      <c r="I5" s="39">
        <f>Water_depth__m_MSL____0</f>
        <v>1376</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Maastrichtian</v>
      </c>
      <c r="D12" s="22" t="s">
        <v>35</v>
      </c>
      <c r="E12" s="104" t="str">
        <f>Reservoir_litho__from</f>
        <v>Springar</v>
      </c>
      <c r="F12" s="22" t="s">
        <v>41</v>
      </c>
      <c r="G12" s="104" t="str">
        <f>Source_Rock__chrono_primary</f>
        <v>Turonian</v>
      </c>
      <c r="H12" s="23" t="s">
        <v>43</v>
      </c>
      <c r="I12" s="104" t="str">
        <f>Source_Rock__litho_primary</f>
        <v>Lange Fm</v>
      </c>
      <c r="J12" s="22" t="s">
        <v>4</v>
      </c>
      <c r="K12" s="112" t="str">
        <f>Seal__Chrono</f>
        <v>Danian</v>
      </c>
    </row>
    <row r="13" spans="2:11" ht="15" customHeight="1" thickBot="1" x14ac:dyDescent="0.25">
      <c r="B13" s="23" t="s">
        <v>34</v>
      </c>
      <c r="C13" s="104" t="str">
        <f>Reservoir_Chrono__to</f>
        <v>Callovian</v>
      </c>
      <c r="D13" s="8" t="s">
        <v>36</v>
      </c>
      <c r="E13" s="104" t="str">
        <f>Reservoir_litho__to</f>
        <v>Nise</v>
      </c>
      <c r="F13" s="8" t="s">
        <v>42</v>
      </c>
      <c r="G13" s="104" t="str">
        <f>Source_Rock__chrono_secondary</f>
        <v>Kimmeridgian</v>
      </c>
      <c r="H13" s="23" t="s">
        <v>44</v>
      </c>
      <c r="I13" s="104" t="str">
        <f>Source_Rock__litho_secondary</f>
        <v>Spekk Fm</v>
      </c>
      <c r="J13" s="8" t="s">
        <v>5</v>
      </c>
      <c r="K13" s="112" t="str">
        <f>Seal__Litho</f>
        <v>Tang Fm</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0.13</v>
      </c>
      <c r="D15" s="18" t="s">
        <v>69</v>
      </c>
      <c r="E15" s="54">
        <f>Oil_case__0.00_1.00</f>
        <v>0</v>
      </c>
      <c r="F15" s="18" t="s">
        <v>67</v>
      </c>
      <c r="G15" s="54">
        <f>Gas_case__0.00_1.00</f>
        <v>1</v>
      </c>
      <c r="H15" s="18" t="s">
        <v>68</v>
      </c>
      <c r="I15" s="56">
        <f>Oil___Gas_case__0.00_1.00</f>
        <v>0</v>
      </c>
      <c r="J15" s="105"/>
      <c r="K15" s="9"/>
    </row>
    <row r="16" spans="2:11" ht="15" customHeight="1" thickBot="1" x14ac:dyDescent="0.25">
      <c r="B16" s="13" t="s">
        <v>99</v>
      </c>
      <c r="C16" s="55">
        <f>Reservoir__P1___0.00_1.00</f>
        <v>0.4</v>
      </c>
      <c r="D16" s="24" t="s">
        <v>96</v>
      </c>
      <c r="E16" s="55">
        <f>Trap__P2____0.00_1.00</f>
        <v>0.6</v>
      </c>
      <c r="F16" s="24" t="s">
        <v>97</v>
      </c>
      <c r="G16" s="55">
        <f>Charge__P3____0.00_1.00</f>
        <v>0.7</v>
      </c>
      <c r="H16" s="24" t="s">
        <v>98</v>
      </c>
      <c r="I16" s="57">
        <f>Retention__P4___0.00_1.00</f>
        <v>0.8</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129</v>
      </c>
      <c r="B1" s="241"/>
      <c r="C1" s="240" t="s">
        <v>130</v>
      </c>
      <c r="D1" s="241"/>
      <c r="E1" s="240" t="s">
        <v>131</v>
      </c>
      <c r="F1" s="241"/>
      <c r="G1" s="242" t="s">
        <v>419</v>
      </c>
      <c r="H1" s="243"/>
      <c r="I1" s="238" t="s">
        <v>420</v>
      </c>
      <c r="J1" s="239"/>
      <c r="K1" s="238" t="s">
        <v>421</v>
      </c>
      <c r="L1" s="239"/>
      <c r="M1" s="238" t="s">
        <v>422</v>
      </c>
      <c r="N1" s="239"/>
    </row>
    <row r="2" spans="1:14" x14ac:dyDescent="0.2">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
      <c r="A3" s="185" t="s">
        <v>134</v>
      </c>
      <c r="B3" s="186">
        <v>2</v>
      </c>
      <c r="C3" s="187" t="s">
        <v>135</v>
      </c>
      <c r="D3" s="188">
        <v>2</v>
      </c>
      <c r="E3" s="189" t="s">
        <v>136</v>
      </c>
      <c r="F3" s="188">
        <v>2</v>
      </c>
      <c r="G3" s="190" t="s">
        <v>137</v>
      </c>
      <c r="H3" s="191">
        <v>1</v>
      </c>
      <c r="I3" s="162"/>
      <c r="J3" s="171"/>
      <c r="K3" s="161"/>
      <c r="L3" s="171"/>
      <c r="M3" s="177"/>
      <c r="N3" s="160"/>
    </row>
    <row r="4" spans="1:14" s="163" customFormat="1" x14ac:dyDescent="0.2">
      <c r="A4" s="185" t="s">
        <v>138</v>
      </c>
      <c r="B4" s="186">
        <v>2</v>
      </c>
      <c r="C4" s="192" t="s">
        <v>139</v>
      </c>
      <c r="D4" s="193">
        <v>3</v>
      </c>
      <c r="E4" s="192" t="s">
        <v>396</v>
      </c>
      <c r="F4" s="193">
        <v>3</v>
      </c>
      <c r="G4" s="194" t="s">
        <v>140</v>
      </c>
      <c r="H4" s="195">
        <v>2</v>
      </c>
      <c r="I4" s="164"/>
      <c r="J4" s="171"/>
      <c r="K4" s="165"/>
      <c r="L4" s="171"/>
      <c r="M4" s="178"/>
      <c r="N4" s="160"/>
    </row>
    <row r="5" spans="1:14" s="163" customFormat="1" x14ac:dyDescent="0.2">
      <c r="A5" s="196" t="s">
        <v>141</v>
      </c>
      <c r="B5" s="186">
        <v>3</v>
      </c>
      <c r="C5" s="197" t="s">
        <v>142</v>
      </c>
      <c r="D5" s="193">
        <v>4</v>
      </c>
      <c r="E5" s="192" t="s">
        <v>415</v>
      </c>
      <c r="F5" s="193">
        <v>3</v>
      </c>
      <c r="G5" s="198" t="s">
        <v>144</v>
      </c>
      <c r="H5" s="195">
        <v>3</v>
      </c>
      <c r="I5" s="164"/>
      <c r="J5" s="171"/>
      <c r="K5" s="165"/>
      <c r="L5" s="171"/>
      <c r="M5" s="178"/>
      <c r="N5" s="160"/>
    </row>
    <row r="6" spans="1:14" s="163" customFormat="1" x14ac:dyDescent="0.2">
      <c r="A6" s="196" t="s">
        <v>145</v>
      </c>
      <c r="B6" s="186">
        <v>3</v>
      </c>
      <c r="C6" s="197" t="s">
        <v>146</v>
      </c>
      <c r="D6" s="193">
        <v>4</v>
      </c>
      <c r="E6" s="192" t="s">
        <v>143</v>
      </c>
      <c r="F6" s="193">
        <v>3</v>
      </c>
      <c r="G6" s="199" t="s">
        <v>148</v>
      </c>
      <c r="H6" s="195">
        <v>3</v>
      </c>
      <c r="I6" s="164"/>
      <c r="J6" s="171"/>
      <c r="K6" s="165"/>
      <c r="L6" s="171"/>
      <c r="M6" s="178"/>
      <c r="N6" s="160"/>
    </row>
    <row r="7" spans="1:14" s="163" customFormat="1" x14ac:dyDescent="0.2">
      <c r="A7" s="185" t="s">
        <v>149</v>
      </c>
      <c r="B7" s="186">
        <v>2</v>
      </c>
      <c r="C7" s="197" t="s">
        <v>150</v>
      </c>
      <c r="D7" s="193">
        <v>4</v>
      </c>
      <c r="E7" s="192" t="s">
        <v>147</v>
      </c>
      <c r="F7" s="193">
        <v>3</v>
      </c>
      <c r="G7" s="199" t="s">
        <v>152</v>
      </c>
      <c r="H7" s="195">
        <v>3</v>
      </c>
      <c r="I7" s="164"/>
      <c r="J7" s="171"/>
      <c r="K7" s="165"/>
      <c r="L7" s="171"/>
      <c r="M7" s="178"/>
      <c r="N7" s="160"/>
    </row>
    <row r="8" spans="1:14" s="163" customFormat="1" x14ac:dyDescent="0.2">
      <c r="A8" s="196" t="s">
        <v>405</v>
      </c>
      <c r="B8" s="186">
        <v>3</v>
      </c>
      <c r="C8" s="192" t="s">
        <v>153</v>
      </c>
      <c r="D8" s="193">
        <v>3</v>
      </c>
      <c r="E8" s="192" t="s">
        <v>151</v>
      </c>
      <c r="F8" s="193">
        <v>3</v>
      </c>
      <c r="G8" s="194" t="s">
        <v>155</v>
      </c>
      <c r="H8" s="195">
        <v>2</v>
      </c>
      <c r="I8" s="164"/>
      <c r="J8" s="171"/>
      <c r="K8" s="161"/>
      <c r="L8" s="171"/>
      <c r="M8" s="178"/>
      <c r="N8" s="160"/>
    </row>
    <row r="9" spans="1:14" s="163" customFormat="1" x14ac:dyDescent="0.2">
      <c r="A9" s="196" t="s">
        <v>156</v>
      </c>
      <c r="B9" s="186">
        <v>3</v>
      </c>
      <c r="C9" s="192" t="s">
        <v>157</v>
      </c>
      <c r="D9" s="193">
        <v>3</v>
      </c>
      <c r="E9" s="192" t="s">
        <v>154</v>
      </c>
      <c r="F9" s="193">
        <v>3</v>
      </c>
      <c r="G9" s="199" t="s">
        <v>158</v>
      </c>
      <c r="H9" s="195">
        <v>3</v>
      </c>
      <c r="J9" s="171"/>
      <c r="K9" s="182" t="s">
        <v>423</v>
      </c>
      <c r="L9" s="171"/>
      <c r="M9" s="178"/>
      <c r="N9" s="160"/>
    </row>
    <row r="10" spans="1:14" s="163" customFormat="1" x14ac:dyDescent="0.2">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
      <c r="A32" s="185" t="s">
        <v>228</v>
      </c>
      <c r="B32" s="186">
        <v>2</v>
      </c>
      <c r="C32" s="192" t="s">
        <v>404</v>
      </c>
      <c r="D32" s="193">
        <v>3</v>
      </c>
      <c r="E32" s="204" t="s">
        <v>223</v>
      </c>
      <c r="F32" s="193">
        <v>2</v>
      </c>
      <c r="G32" s="199" t="s">
        <v>237</v>
      </c>
      <c r="H32" s="195">
        <v>3</v>
      </c>
      <c r="I32" s="164"/>
      <c r="J32" s="171"/>
      <c r="M32" s="177"/>
      <c r="N32" s="160"/>
    </row>
    <row r="33" spans="1:14" s="163" customFormat="1" x14ac:dyDescent="0.2">
      <c r="A33" s="196" t="s">
        <v>232</v>
      </c>
      <c r="B33" s="186">
        <v>3</v>
      </c>
      <c r="C33" s="204" t="s">
        <v>239</v>
      </c>
      <c r="D33" s="193">
        <v>2</v>
      </c>
      <c r="E33" s="204" t="s">
        <v>226</v>
      </c>
      <c r="F33" s="193">
        <v>2</v>
      </c>
      <c r="G33" s="199" t="s">
        <v>241</v>
      </c>
      <c r="H33" s="195">
        <v>3</v>
      </c>
      <c r="I33" s="162"/>
      <c r="J33" s="171"/>
      <c r="M33" s="178"/>
      <c r="N33" s="160"/>
    </row>
    <row r="34" spans="1:14" s="163" customFormat="1" x14ac:dyDescent="0.2">
      <c r="A34" s="196" t="s">
        <v>235</v>
      </c>
      <c r="B34" s="186">
        <v>3</v>
      </c>
      <c r="C34" s="192" t="s">
        <v>243</v>
      </c>
      <c r="D34" s="193">
        <v>3</v>
      </c>
      <c r="E34" s="192" t="s">
        <v>230</v>
      </c>
      <c r="F34" s="193">
        <v>3</v>
      </c>
      <c r="G34" s="200" t="s">
        <v>245</v>
      </c>
      <c r="H34" s="195">
        <v>2</v>
      </c>
      <c r="I34" s="164"/>
      <c r="J34" s="171"/>
      <c r="M34" s="178"/>
      <c r="N34" s="160"/>
    </row>
    <row r="35" spans="1:14"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
      <c r="A36" s="196" t="s">
        <v>242</v>
      </c>
      <c r="B36" s="186">
        <v>3</v>
      </c>
      <c r="C36" s="204" t="s">
        <v>250</v>
      </c>
      <c r="D36" s="193">
        <v>2</v>
      </c>
      <c r="E36" s="204" t="s">
        <v>236</v>
      </c>
      <c r="F36" s="193">
        <v>2</v>
      </c>
      <c r="G36" s="199" t="s">
        <v>252</v>
      </c>
      <c r="H36" s="195">
        <v>3</v>
      </c>
      <c r="I36" s="164"/>
      <c r="J36" s="171"/>
      <c r="M36" s="178"/>
      <c r="N36" s="160"/>
    </row>
    <row r="37" spans="1:14" s="163" customFormat="1" x14ac:dyDescent="0.2">
      <c r="A37" s="196" t="s">
        <v>246</v>
      </c>
      <c r="B37" s="186">
        <v>3</v>
      </c>
      <c r="C37" s="204" t="s">
        <v>254</v>
      </c>
      <c r="D37" s="193">
        <v>2</v>
      </c>
      <c r="E37" s="192" t="s">
        <v>412</v>
      </c>
      <c r="F37" s="193">
        <v>3</v>
      </c>
      <c r="G37" s="198" t="s">
        <v>256</v>
      </c>
      <c r="H37" s="195">
        <v>3</v>
      </c>
      <c r="I37" s="164"/>
      <c r="J37" s="171"/>
      <c r="M37" s="177"/>
      <c r="N37" s="160"/>
    </row>
    <row r="38" spans="1:14" s="163" customFormat="1" x14ac:dyDescent="0.2">
      <c r="A38" s="196" t="s">
        <v>249</v>
      </c>
      <c r="B38" s="186">
        <v>3</v>
      </c>
      <c r="C38" s="204" t="s">
        <v>388</v>
      </c>
      <c r="D38" s="193">
        <v>2</v>
      </c>
      <c r="E38" s="204" t="s">
        <v>240</v>
      </c>
      <c r="F38" s="193">
        <v>2</v>
      </c>
      <c r="G38" s="200" t="s">
        <v>259</v>
      </c>
      <c r="H38" s="195">
        <v>2</v>
      </c>
      <c r="I38" s="164"/>
      <c r="J38" s="171"/>
      <c r="M38" s="178"/>
      <c r="N38" s="160"/>
    </row>
    <row r="39" spans="1:14" s="163" customFormat="1" x14ac:dyDescent="0.2">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
      <c r="A40" s="196" t="s">
        <v>257</v>
      </c>
      <c r="B40" s="186">
        <v>3</v>
      </c>
      <c r="C40" s="204" t="s">
        <v>264</v>
      </c>
      <c r="D40" s="193">
        <v>2</v>
      </c>
      <c r="E40" s="204" t="s">
        <v>403</v>
      </c>
      <c r="F40" s="193">
        <v>2</v>
      </c>
      <c r="G40" s="199" t="s">
        <v>266</v>
      </c>
      <c r="H40" s="195">
        <v>3</v>
      </c>
      <c r="I40" s="164"/>
      <c r="J40" s="171"/>
      <c r="L40" s="170"/>
      <c r="N40" s="160"/>
    </row>
    <row r="41" spans="1:14" s="163" customFormat="1" x14ac:dyDescent="0.2">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
      <c r="A42" s="196" t="s">
        <v>263</v>
      </c>
      <c r="B42" s="186">
        <v>3</v>
      </c>
      <c r="C42" s="197" t="s">
        <v>272</v>
      </c>
      <c r="D42" s="193">
        <v>4</v>
      </c>
      <c r="E42" s="204" t="s">
        <v>255</v>
      </c>
      <c r="F42" s="193">
        <v>2</v>
      </c>
      <c r="G42" s="200" t="s">
        <v>140</v>
      </c>
      <c r="H42" s="195">
        <v>2</v>
      </c>
      <c r="I42" s="164"/>
      <c r="J42" s="171"/>
      <c r="N42" s="160"/>
    </row>
    <row r="43" spans="1:14" s="163" customFormat="1" x14ac:dyDescent="0.2">
      <c r="A43" s="196" t="s">
        <v>267</v>
      </c>
      <c r="B43" s="186">
        <v>3</v>
      </c>
      <c r="C43" s="197" t="s">
        <v>275</v>
      </c>
      <c r="D43" s="205">
        <v>4</v>
      </c>
      <c r="E43" s="204" t="s">
        <v>258</v>
      </c>
      <c r="F43" s="193">
        <v>2</v>
      </c>
      <c r="G43" s="199" t="s">
        <v>276</v>
      </c>
      <c r="H43" s="195">
        <v>3</v>
      </c>
      <c r="I43" s="166"/>
      <c r="J43" s="171"/>
      <c r="L43" s="170"/>
      <c r="N43" s="160"/>
    </row>
    <row r="44" spans="1:14" s="163" customFormat="1" x14ac:dyDescent="0.2">
      <c r="A44" s="196" t="s">
        <v>271</v>
      </c>
      <c r="B44" s="186">
        <v>3</v>
      </c>
      <c r="C44" s="197" t="s">
        <v>278</v>
      </c>
      <c r="D44" s="205">
        <v>4</v>
      </c>
      <c r="E44" s="192" t="s">
        <v>391</v>
      </c>
      <c r="F44" s="193">
        <v>3</v>
      </c>
      <c r="G44" s="199" t="s">
        <v>279</v>
      </c>
      <c r="H44" s="195">
        <v>3</v>
      </c>
      <c r="I44" s="164"/>
      <c r="J44" s="171"/>
      <c r="L44" s="170"/>
      <c r="N44" s="160"/>
    </row>
    <row r="45" spans="1:14" s="163" customFormat="1" x14ac:dyDescent="0.2">
      <c r="A45" s="185" t="s">
        <v>274</v>
      </c>
      <c r="B45" s="186">
        <v>2</v>
      </c>
      <c r="C45" s="192" t="s">
        <v>390</v>
      </c>
      <c r="D45" s="205">
        <v>3</v>
      </c>
      <c r="E45" s="204" t="s">
        <v>265</v>
      </c>
      <c r="F45" s="193">
        <v>2</v>
      </c>
      <c r="G45" s="194" t="s">
        <v>155</v>
      </c>
      <c r="H45" s="195">
        <v>2</v>
      </c>
      <c r="I45" s="164"/>
      <c r="J45" s="171"/>
      <c r="L45" s="170"/>
      <c r="N45" s="160"/>
    </row>
    <row r="46" spans="1:14" s="163" customFormat="1" x14ac:dyDescent="0.2">
      <c r="A46" s="196" t="s">
        <v>277</v>
      </c>
      <c r="B46" s="186">
        <v>3</v>
      </c>
      <c r="C46" s="192" t="s">
        <v>282</v>
      </c>
      <c r="D46" s="205">
        <v>3</v>
      </c>
      <c r="E46" s="192" t="s">
        <v>269</v>
      </c>
      <c r="F46" s="193">
        <v>3</v>
      </c>
      <c r="G46" s="198" t="s">
        <v>283</v>
      </c>
      <c r="H46" s="195">
        <v>3</v>
      </c>
      <c r="I46" s="164"/>
      <c r="J46" s="171"/>
      <c r="L46" s="170"/>
      <c r="N46" s="160"/>
    </row>
    <row r="47" spans="1:14" s="163" customFormat="1" x14ac:dyDescent="0.2">
      <c r="A47" s="196" t="s">
        <v>280</v>
      </c>
      <c r="B47" s="186">
        <v>3</v>
      </c>
      <c r="C47" s="192" t="s">
        <v>285</v>
      </c>
      <c r="D47" s="205">
        <v>3</v>
      </c>
      <c r="E47" s="206" t="s">
        <v>273</v>
      </c>
      <c r="F47" s="207">
        <v>2</v>
      </c>
      <c r="G47" s="199" t="s">
        <v>286</v>
      </c>
      <c r="H47" s="195">
        <v>3</v>
      </c>
      <c r="I47" s="164"/>
      <c r="J47" s="171"/>
      <c r="L47" s="170"/>
      <c r="N47" s="160"/>
    </row>
    <row r="48" spans="1:14"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6CCEEE8F4AA3459449F8EEF139CC56" ma:contentTypeVersion="16" ma:contentTypeDescription="Create a new document." ma:contentTypeScope="" ma:versionID="7f2f1fc76d40a5f638ad97db8905f0a0">
  <xsd:schema xmlns:xsd="http://www.w3.org/2001/XMLSchema" xmlns:xs="http://www.w3.org/2001/XMLSchema" xmlns:p="http://schemas.microsoft.com/office/2006/metadata/properties" xmlns:ns2="acd7715c-fd6d-4eb1-a5b0-903d11742a6c" xmlns:ns3="e0bf0031-80cd-4e18-9c0b-de00fcd06f94" targetNamespace="http://schemas.microsoft.com/office/2006/metadata/properties" ma:root="true" ma:fieldsID="cd306a7650bde493ccef954313235d31" ns2:_="" ns3:_="">
    <xsd:import namespace="acd7715c-fd6d-4eb1-a5b0-903d11742a6c"/>
    <xsd:import namespace="e0bf0031-80cd-4e18-9c0b-de00fcd06f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7715c-fd6d-4eb1-a5b0-903d11742a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5b3ff74-99ae-412c-a5fd-6f692d6e4c3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bf0031-80cd-4e18-9c0b-de00fcd06f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5eee5b4-d8a1-4dd4-9be5-98854b47ec86}" ma:internalName="TaxCatchAll" ma:showField="CatchAllData" ma:web="e0bf0031-80cd-4e18-9c0b-de00fcd06f9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acd7715c-fd6d-4eb1-a5b0-903d11742a6c">
      <Terms xmlns="http://schemas.microsoft.com/office/infopath/2007/PartnerControls"/>
    </lcf76f155ced4ddcb4097134ff3c332f>
    <TaxCatchAll xmlns="e0bf0031-80cd-4e18-9c0b-de00fcd06f94" xsi:nil="true"/>
  </documentManagement>
</p:properties>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97D657E0-83B5-4952-9AEB-50FEEBFB58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7715c-fd6d-4eb1-a5b0-903d11742a6c"/>
    <ds:schemaRef ds:uri="e0bf0031-80cd-4e18-9c0b-de00fcd06f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2718C6-AD3C-4CDA-9FD3-C261E8817B32}">
  <ds:schemaRefs>
    <ds:schemaRef ds:uri="http://purl.org/dc/dcmitype/"/>
    <ds:schemaRef ds:uri="http://schemas.openxmlformats.org/package/2006/metadata/core-properties"/>
    <ds:schemaRef ds:uri="http://www.w3.org/XML/1998/namespace"/>
    <ds:schemaRef ds:uri="http://schemas.microsoft.com/office/infopath/2007/PartnerControls"/>
    <ds:schemaRef ds:uri="http://purl.org/dc/terms/"/>
    <ds:schemaRef ds:uri="http://schemas.microsoft.com/office/2006/documentManagement/types"/>
    <ds:schemaRef ds:uri="http://purl.org/dc/elements/1.1/"/>
    <ds:schemaRef ds:uri="http://schemas.microsoft.com/office/2006/metadata/properties"/>
    <ds:schemaRef ds:uri="acd7715c-fd6d-4eb1-a5b0-903d11742a6c"/>
    <ds:schemaRef ds:uri="e0bf0031-80cd-4e18-9c0b-de00fcd06f94"/>
  </ds:schemaRefs>
</ds:datastoreItem>
</file>

<file path=docMetadata/LabelInfo.xml><?xml version="1.0" encoding="utf-8"?>
<clbl:labelList xmlns:clbl="http://schemas.microsoft.com/office/2020/mipLabelMetadata">
  <clbl:label id="{77b89f9e-cf5c-4c4c-af28-7a4de6f60b90}" enabled="0" method="" siteId="{77b89f9e-cf5c-4c4c-af28-7a4de6f60b90}"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Nico Huebner</cp:lastModifiedBy>
  <cp:lastPrinted>2020-09-07T13:56:36Z</cp:lastPrinted>
  <dcterms:created xsi:type="dcterms:W3CDTF">2009-01-19T14:25:31Z</dcterms:created>
  <dcterms:modified xsi:type="dcterms:W3CDTF">2025-05-27T13:39:06Z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0x010100686CCEEE8F4AA3459449F8EEF139CC56</vt:lpwstr>
  </property>
  <property fmtid="{D5CDD505-2E9C-101B-9397-08002B2CF9AE}" pid="3" name="MediaServiceImageTags">
    <vt:lpwstr/>
  </property>
</Properties>
</file>